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3275" windowHeight="11445"/>
  </bookViews>
  <sheets>
    <sheet name="форм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xlnm._FilterDatabase" localSheetId="0" hidden="1">форма!$A$15:$U$15</definedName>
    <definedName name="_xlnm.Print_Titles" localSheetId="0">форма!$12:$15</definedName>
    <definedName name="_xlnm.Print_Area" localSheetId="0">форма!$A$1:$O$20</definedName>
    <definedName name="Способ">'[1]Справочники - не удалять!!!'!$D$1:$D$45</definedName>
  </definedNames>
  <calcPr calcId="125725"/>
</workbook>
</file>

<file path=xl/calcChain.xml><?xml version="1.0" encoding="utf-8"?>
<calcChain xmlns="http://schemas.openxmlformats.org/spreadsheetml/2006/main">
  <c r="K18" i="1"/>
  <c r="K17"/>
  <c r="K16"/>
</calcChain>
</file>

<file path=xl/sharedStrings.xml><?xml version="1.0" encoding="utf-8"?>
<sst xmlns="http://schemas.openxmlformats.org/spreadsheetml/2006/main" count="75" uniqueCount="64">
  <si>
    <t>Телефон заказчика</t>
  </si>
  <si>
    <t>Электронная почта</t>
  </si>
  <si>
    <t>ИНН</t>
  </si>
  <si>
    <t>КПП</t>
  </si>
  <si>
    <t>ОКАТО</t>
  </si>
  <si>
    <t>порядковый номет</t>
  </si>
  <si>
    <t>код по ОКВЭД</t>
  </si>
  <si>
    <t>код по ОКДП</t>
  </si>
  <si>
    <t>условия договора</t>
  </si>
  <si>
    <t>предмет договора</t>
  </si>
  <si>
    <t>минимально необходимые требования, предъявляемые к закупаемым товарам (работам, услугам)</t>
  </si>
  <si>
    <t>единица измерения</t>
  </si>
  <si>
    <t>код по ОКЕИ</t>
  </si>
  <si>
    <t>наименование</t>
  </si>
  <si>
    <t>сведения о количестве (объеме)</t>
  </si>
  <si>
    <t>Регион поставки (выполнения работ, оказания услуг)</t>
  </si>
  <si>
    <t xml:space="preserve">    наименование</t>
  </si>
  <si>
    <t>График осуществления процедур закупки</t>
  </si>
  <si>
    <t>Планируемая дата или период размещения извещения о закупке (месяц, год)</t>
  </si>
  <si>
    <t>сроки исполнения договора (месяц, год)</t>
  </si>
  <si>
    <t>способ закупки</t>
  </si>
  <si>
    <t>закупка в электронной форме</t>
  </si>
  <si>
    <t>да/нет</t>
  </si>
  <si>
    <t>Наименование заказчика</t>
  </si>
  <si>
    <t>код по ОКАТО</t>
  </si>
  <si>
    <t>сведения о начальной (максимальной) цене договора (цене лота) в тыс. руб. с НДС</t>
  </si>
  <si>
    <t>ОАО "Тюменьэнерго"</t>
  </si>
  <si>
    <t>628406, Тюменская область, г. Сургут, ул. Университетская, 4</t>
  </si>
  <si>
    <t>8 (346 2) 77-66-72</t>
  </si>
  <si>
    <t>can@id.te.ru</t>
  </si>
  <si>
    <t>В соответсвии с техническим заданием</t>
  </si>
  <si>
    <t>Адрес местонахождения заказчика</t>
  </si>
  <si>
    <t>Перечень изменений в План закупки товаров (работ, услуг) ОАО "Тюменьэнерго" на 2013 год</t>
  </si>
  <si>
    <t>Нет</t>
  </si>
  <si>
    <t>ЕИ</t>
  </si>
  <si>
    <t>11.2013</t>
  </si>
  <si>
    <t>кВт*ч</t>
  </si>
  <si>
    <t>12.2013</t>
  </si>
  <si>
    <t>12.2014</t>
  </si>
  <si>
    <t>Да</t>
  </si>
  <si>
    <t>В соответствии с техническим заданием</t>
  </si>
  <si>
    <t>Изменения закупок, утвержденных в ГКПЗ на 2013 год</t>
  </si>
  <si>
    <t>ОЗЦ</t>
  </si>
  <si>
    <t>2013.0971</t>
  </si>
  <si>
    <t>2013.0972</t>
  </si>
  <si>
    <t>2013.0973</t>
  </si>
  <si>
    <t>33.20.9</t>
  </si>
  <si>
    <t>51.12.1</t>
  </si>
  <si>
    <t>40.10.3</t>
  </si>
  <si>
    <t>Оказание услуг по установке тахографов на автотранспортные средства филиала ОАО Тюменьэнерго Урайские ЭС</t>
  </si>
  <si>
    <t>Закупка дополнительного топлива для автотранспортных средств СМиТ И СРЭС филиала ОАО Тюменьэнерго Урайские ЭС</t>
  </si>
  <si>
    <t>Оказание услуг по передаче электричекой энергии ООО "Аэропорт Советский"</t>
  </si>
  <si>
    <t>литр</t>
  </si>
  <si>
    <t>ед.</t>
  </si>
  <si>
    <t>единиц</t>
  </si>
  <si>
    <t>Тюменская обл., Ханты-Мансийских АО, г.Урай</t>
  </si>
  <si>
    <t>71138000000,   71124000000</t>
  </si>
  <si>
    <t>Тюменская обл., Ханты-Мансийских АО, г.Урай, г.Советский</t>
  </si>
  <si>
    <t>Советский</t>
  </si>
  <si>
    <t>2013.0689</t>
  </si>
  <si>
    <t>41.00.2</t>
  </si>
  <si>
    <t>Водоснабжение и водоотведение базы филиала ОАО "Тюиеньэнерго" Урайские ЭС</t>
  </si>
  <si>
    <t>м3</t>
  </si>
  <si>
    <t>Тюменская область г.Урай</t>
  </si>
</sst>
</file>

<file path=xl/styles.xml><?xml version="1.0" encoding="utf-8"?>
<styleSheet xmlns="http://schemas.openxmlformats.org/spreadsheetml/2006/main">
  <numFmts count="1">
    <numFmt numFmtId="164" formatCode="#,##0.00_ ;\-#,##0.00\ "/>
  </numFmts>
  <fonts count="8">
    <font>
      <sz val="11"/>
      <color theme="1"/>
      <name val="Calibri"/>
      <family val="2"/>
      <charset val="204"/>
      <scheme val="minor"/>
    </font>
    <font>
      <sz val="11"/>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sz val="10"/>
      <name val="Times New Roman"/>
      <family val="1"/>
      <charset val="204"/>
    </font>
    <font>
      <sz val="10"/>
      <color rgb="FF000000"/>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2" fillId="0" borderId="1" xfId="0" applyFont="1" applyFill="1" applyBorder="1" applyAlignment="1">
      <alignment horizontal="center" vertical="center"/>
    </xf>
    <xf numFmtId="0" fontId="4" fillId="0" borderId="1" xfId="0" applyFont="1" applyFill="1" applyBorder="1" applyAlignment="1">
      <alignment vertical="top"/>
    </xf>
    <xf numFmtId="0" fontId="4" fillId="0" borderId="1" xfId="0" applyFont="1" applyFill="1" applyBorder="1" applyAlignment="1"/>
    <xf numFmtId="0" fontId="4" fillId="0" borderId="1" xfId="0" applyFont="1" applyFill="1" applyBorder="1" applyAlignment="1">
      <alignment horizontal="left"/>
    </xf>
    <xf numFmtId="0" fontId="4" fillId="0" borderId="0" xfId="0" applyFont="1" applyFill="1"/>
    <xf numFmtId="0" fontId="2" fillId="0" borderId="1" xfId="0" applyFont="1" applyFill="1" applyBorder="1" applyAlignment="1">
      <alignment horizontal="center" vertical="center" wrapText="1"/>
    </xf>
    <xf numFmtId="0" fontId="1" fillId="0" borderId="0" xfId="0" applyFont="1" applyFill="1"/>
    <xf numFmtId="0" fontId="2" fillId="0" borderId="0" xfId="0" applyFont="1" applyFill="1" applyAlignment="1">
      <alignment horizontal="right"/>
    </xf>
    <xf numFmtId="0" fontId="3" fillId="0" borderId="0" xfId="0" applyFont="1" applyFill="1" applyAlignment="1">
      <alignment horizontal="center"/>
    </xf>
    <xf numFmtId="0" fontId="1" fillId="0" borderId="1" xfId="0" applyFont="1" applyFill="1" applyBorder="1"/>
    <xf numFmtId="0" fontId="2" fillId="0" borderId="1" xfId="0" applyFont="1" applyFill="1" applyBorder="1" applyAlignment="1">
      <alignment horizontal="center" vertical="center" textRotation="90"/>
    </xf>
    <xf numFmtId="0" fontId="2" fillId="0" borderId="1" xfId="0" applyFont="1" applyFill="1" applyBorder="1" applyAlignment="1">
      <alignment horizontal="center" vertical="center" textRotation="90" wrapText="1"/>
    </xf>
    <xf numFmtId="0" fontId="1" fillId="0" borderId="0" xfId="0" applyFont="1" applyFill="1" applyAlignment="1">
      <alignment vertical="center"/>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3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4" fillId="2" borderId="0" xfId="0" applyFont="1" applyFill="1" applyAlignment="1">
      <alignment horizontal="center" vertical="center"/>
    </xf>
    <xf numFmtId="0" fontId="2"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4" fontId="2" fillId="0"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xf>
    <xf numFmtId="0" fontId="3" fillId="0" borderId="0" xfId="0" applyFont="1" applyFill="1" applyAlignment="1">
      <alignment horizontal="center"/>
    </xf>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4" xfId="0" applyFont="1" applyFill="1" applyBorder="1" applyAlignment="1">
      <alignment horizontal="left"/>
    </xf>
    <xf numFmtId="0" fontId="4" fillId="0" borderId="6" xfId="0" applyFont="1" applyFill="1" applyBorder="1" applyAlignment="1">
      <alignment horizontal="left"/>
    </xf>
    <xf numFmtId="0" fontId="4" fillId="0" borderId="1" xfId="0" applyFont="1" applyFill="1" applyBorder="1" applyAlignment="1">
      <alignment horizontal="left" vertical="center"/>
    </xf>
    <xf numFmtId="0" fontId="4" fillId="0" borderId="4" xfId="0" applyFont="1" applyFill="1" applyBorder="1" applyAlignment="1">
      <alignment horizontal="left" vertical="top"/>
    </xf>
    <xf numFmtId="0" fontId="4" fillId="0" borderId="6" xfId="0" applyFont="1" applyFill="1" applyBorder="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077;%20&#8470;1%20&#1082;%20&#1087;&#1088;&#1086;&#1090;&#1086;&#1082;&#1086;&#1083;&#1091;%20&#1062;&#1047;&#1050;%2023_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SK/ZAKUPKI/01&#1057;&#1055;&#1080;&#1054;/03%20&#1055;&#1056;&#1054;&#1058;&#1054;&#1050;&#1054;&#1051;&#1067;%20&#1062;&#1047;&#1050;/01%20&#1055;&#1054;&#1044;&#1055;&#1048;&#1057;&#1040;&#1053;&#1053;&#1067;&#1045;/1%20&#1055;&#1054;&#1044;&#1055;&#1048;&#1057;&#1040;&#1053;&#1053;&#1067;&#1045;%202013/&#8470;%2033_13%20&#1086;&#1090;%2006.09.2013%20&#1085;&#1077;&#1087;&#1083;&#1072;&#1085;%20+%20&#1080;&#1079;&#1084;&#1077;&#1085;&#1077;&#1085;&#1080;&#1103;%20&#1087;&#1083;&#1072;&#1085;/&#1055;&#1088;&#1086;&#1090;&#1086;&#1082;&#1086;&#1083;%20&#1062;&#1047;&#1050;%20&#1054;&#1040;&#1054;%20&#1058;&#1069;%20&#8470;%2033_13%20&#1086;&#1090;%2006.09.2013/&#1055;&#1088;&#1080;&#1083;&#1086;&#1078;&#1077;&#1085;&#1080;&#1077;%20&#8470;2%20&#1048;&#1079;&#1084;&#1077;&#1085;&#1077;&#1085;&#1080;%20&#1103;%20&#1074;%20&#1055;&#1051;&#1040;&#1053;%2006.09.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19%20(&#1055;&#1088;&#1086;&#1090;&#1086;&#1082;&#1086;&#1083;%20&#1062;&#1047;&#1050;%20&#1058;&#1069;%20&#8470;24_13%20&#1086;&#1090;%2008.07.2013)/&#1057;&#1077;&#1074;&#1069;&#1057;+/&#1060;&#1086;&#1088;&#1084;&#1072;%20&#1087;&#1083;&#1072;&#1085;%20&#1079;&#1072;&#1082;&#1091;&#1087;&#1082;&#1080;%20&#1090;&#1086;&#1074;&#1072;&#1088;&#1086;&#107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44;+/&#1055;&#1083;&#1072;&#1085;%20&#1079;&#1072;&#1082;&#1091;&#1087;&#1086;&#1082;%20&#1048;&#1040;%20&#1085;&#1072;%202013%20&#1075;&#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23%20(&#1055;&#1088;&#1086;&#1090;&#1086;&#1082;&#1086;&#1083;%20&#1062;&#1047;&#1050;%20&#1058;&#1069;%20&#8470;31_13%20&#1086;&#1090;%2015.08.2013)/&#1048;&#1044;+/&#1055;&#1083;&#1072;&#1085;%20&#1079;&#1072;&#1082;&#1091;&#1087;&#1086;&#1082;%20&#1048;&#1040;%20&#1085;&#1072;%202013%20&#1075;&#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57;&#1077;&#1074;&#1069;&#1057;+/&#1060;&#1086;&#1088;&#1084;&#1072;%20&#1087;&#1083;&#1072;&#1085;%20&#1079;&#1072;&#1082;&#1091;&#1087;&#1082;&#1080;%20&#1090;&#1086;&#1074;&#1072;&#1088;&#1086;&#10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88;&#1080;&#1083;&#1086;&#1078;&#1077;&#1085;&#1080;&#1077;%20&#8470;1%20&#1055;&#1077;&#1088;&#1077;&#1095;&#1077;&#1085;&#1100;%20&#1085;&#1077;&#1087;&#1083;&#1072;&#1085;&#1086;&#1074;&#1099;&#1093;%20&#1079;&#1072;&#1082;&#1091;&#1087;&#1086;&#108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3;&#1060;&#1069;&#1057;%20&#1087;&#1086;&#1089;&#1090;&#1072;&#1074;&#1082;&#1072;%20&#1074;&#1099;&#1095;%20&#1090;&#1077;&#1093;%20&#1086;&#1090;%20&#1042;&#1086;&#1083;&#1075;&#1080;/1._&#1047;&#1072;&#1103;&#1074;&#1082;&#1072;_&#1085;&#1072;_&#1057;&#1042;&#105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7zO1CF.tmp\&#1047;&#1072;&#1103;&#1074;&#1082;&#1072;_&#1085;&#1072;_&#1079;&#1072;&#1082;&#1091;&#1087;&#1082;&#1091;_&#1086;&#1082;&#1072;&#1079;&#1072;&#1085;&#1080;&#1077;_&#1091;&#1089;&#1083;&#1091;&#1075;_&#1087;&#1086;_&#1087;&#1077;&#1088;&#1077;&#1076;&#1072;&#1095;&#1077;_&#1069;&#1069;_(&#1054;&#1054;&#1054;_&#1040;&#1101;&#1088;&#1086;&#1087;&#1086;&#1088;&#1090;_&#1057;&#1086;&#1074;&#1077;&#1090;&#1089;&#1082;&#1080;&#108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6%20&#1059;&#1088;&#1069;&#1057;%20&#1044;&#1057;%20&#1043;&#1057;&#1052;/&#1047;&#1072;&#1103;&#1074;&#1082;&#1072;_&#1085;&#1072;_&#1079;&#1072;&#1082;&#1091;&#1087;&#1082;&#1091;_&#1076;&#1086;&#1087;_&#1090;&#1086;&#1087;&#1083;&#1080;&#1074;&#1072;_&#1057;&#1052;&#1080;&#1058;_&#1080;_&#1057;&#1056;&#1069;&#105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05%20&#1059;&#1088;&#1069;&#1057;%20&#1085;&#1077;&#1087;&#1083;&#1072;&#1085;%20&#1090;&#1072;&#1093;&#1086;&#1075;&#1088;&#1072;&#1092;/&#1055;&#1088;&#1080;&#1083;_1._&#1047;&#1072;&#1103;&#1074;&#1082;&#1072;_&#1085;&#1072;_&#1079;&#1072;&#1082;&#1091;&#1087;&#1082;&#1091;_&#1090;&#1072;&#1093;&#1086;&#1075;&#1088;&#1072;&#1092;&#1086;&#10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2%20&#1044;&#1050;&#1057;%20&#1085;&#1077;&#1087;&#1083;&#1072;&#1085;%20&#1087;&#1086;%20&#1087;&#1086;&#1088;&#1091;&#1095;&#1077;&#1085;&#1080;&#1102;%20&#8470;%2009_13/&#1047;&#1072;&#1103;&#1074;&#1082;&#1072;%20&#1085;&#1072;%20&#1087;&#1088;&#1086;&#1074;&#1077;&#1076;&#1077;&#1085;&#1080;&#1077;%20&#1054;&#1050;&#1055;%20&#1088;&#1072;&#1084;&#1082;&#108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01%20&#1058;&#1056;&#1057;%20&#1044;&#1057;%20&#1043;&#1057;&#1052;%204%20&#1082;&#1074;/&#1047;&#1072;&#1103;&#1074;&#1082;&#1072;_&#1043;&#1057;&#105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2%20&#1057;&#1091;&#1088;&#1069;&#1057;%20&#1088;&#1077;&#1084;%20&#1095;&#1077;&#1088;&#1076;&#1072;&#1095;&#1085;%20&#1087;&#1086;&#1084;&#1077;&#1097;/&#1057;&#1074;&#1077;&#1076;&#1077;&#1085;&#1080;&#1103;_&#1086;_&#1079;&#1072;&#1082;&#1091;&#1087;&#1082;&#107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01%20&#1055;&#1077;&#1088;&#1077;&#1095;&#1077;&#1085;&#1100;%20&#1080;&#1079;&#1084;&#1077;&#1085;&#1077;&#1085;&#1080;&#1081;%20&#1074;%20&#1055;&#1083;&#1072;&#1085;%20&#1079;&#1072;&#1082;&#1091;&#1087;&#1082;&#1080;%20&#1090;&#1086;&#1074;&#1072;&#1088;&#1086;&#1074;%20(&#1088;&#1072;&#1073;&#1086;&#1090;,&#1091;&#1089;&#1083;&#1091;&#1075;)%20&#1054;&#1040;&#1054;%20&#1058;&#1102;&#1084;&#1077;&#1085;&#1100;&#1101;&#1085;&#1077;&#1088;&#1075;&#1086;%20&#1085;&#1072;%202013%20&#1075;&#1086;&#10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1048;&#1079;&#1084;&#1077;&#1085;&#1077;&#1085;&#1080;%20&#1103;%20&#1074;%20&#1055;&#1051;&#1040;&#1053;%20&#1055;&#1088;&#1086;&#1090;&#1086;&#1082;&#1086;&#1083;%20&#1062;&#1047;&#1050;%20&#8470;14_13%20&#1086;&#1090;%2029.04.201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23%20(&#1055;&#1088;&#1086;&#1090;&#1086;&#1082;&#1086;&#1083;%20&#1062;&#1047;&#1050;%20&#1058;&#1069;%20&#8470;31_13%20&#1086;&#1090;%2015.08.2013)/&#1057;&#1077;&#1074;&#1069;&#1057;+/&#1060;&#1086;&#1088;&#1084;&#1072;%20&#1087;&#1083;&#1072;&#1085;%20&#1079;&#1072;&#1082;&#1091;&#1087;&#1082;&#1080;%20&#1090;&#1086;&#1074;&#1072;&#1088;&#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16%20(&#1055;&#1088;&#1086;&#1090;&#1086;&#1082;&#1086;&#1083;%20&#1062;&#1047;&#1050;%20&#1058;&#1069;%20&#8470;21%20_13%20&#1086;&#1090;%2010.06.2013)/&#1048;&#1079;&#1084;&#1077;&#1085;&#1077;&#1085;&#1080;&#1103;%20&#8470;1%20&#1055;&#1083;&#1072;&#1085;&#1072;%20&#1079;&#1072;&#1082;&#1091;&#1087;&#1082;&#1080;%20&#1054;&#1040;&#1054;%20&#1058;&#1102;&#1084;&#1077;&#1085;&#1100;&#1101;&#1085;&#1077;&#1088;&#1075;&#1086;%20&#1085;&#1072;%202013%20&#1075;&#1086;&#107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2013.0405%20&#1053;&#1086;&#1103;&#1069;&#1057;%20&#1084;&#1086;&#1076;&#1077;&#1088;&#1085;&#1080;&#1079;&#1072;&#1094;&#1080;&#1103;%20&#1056;&#1072;&#1079;&#1088;&#1103;&#1076;/&#1055;&#1088;&#1080;&#1083;.%204.7%20&#1057;&#1074;&#1077;&#1076;&#1077;&#1085;&#1080;&#1103;%20&#1086;%20&#1079;&#1072;&#1082;&#1091;&#1087;&#1082;&#107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 не удалять!!!"/>
      <sheetName val="справочники"/>
    </sheetNames>
    <sheetDataSet>
      <sheetData sheetId="0"/>
      <sheetData sheetId="1"/>
      <sheetData sheetId="2"/>
      <sheetData sheetId="3"/>
      <sheetData sheetId="4">
        <row r="1">
          <cell r="D1" t="str">
            <v>Способ закупки</v>
          </cell>
        </row>
        <row r="2">
          <cell r="D2" t="str">
            <v>ООК</v>
          </cell>
        </row>
        <row r="3">
          <cell r="D3" t="str">
            <v>ЗОК</v>
          </cell>
        </row>
        <row r="4">
          <cell r="D4" t="str">
            <v>ОМК</v>
          </cell>
        </row>
        <row r="5">
          <cell r="D5" t="str">
            <v>ЗМК</v>
          </cell>
        </row>
        <row r="6">
          <cell r="D6" t="str">
            <v>ОЦК</v>
          </cell>
        </row>
        <row r="7">
          <cell r="D7" t="str">
            <v>ЗЦК</v>
          </cell>
        </row>
        <row r="8">
          <cell r="D8" t="str">
            <v>ОР</v>
          </cell>
        </row>
        <row r="9">
          <cell r="D9" t="str">
            <v>ЗР</v>
          </cell>
        </row>
        <row r="10">
          <cell r="D10" t="str">
            <v>ОА</v>
          </cell>
        </row>
        <row r="11">
          <cell r="D11" t="str">
            <v>ЗА</v>
          </cell>
        </row>
        <row r="12">
          <cell r="D12" t="str">
            <v>ОЗП</v>
          </cell>
        </row>
        <row r="13">
          <cell r="D13" t="str">
            <v>ЗЗП</v>
          </cell>
        </row>
        <row r="14">
          <cell r="D14" t="str">
            <v>ОКП</v>
          </cell>
        </row>
        <row r="15">
          <cell r="D15" t="str">
            <v>ЗКП</v>
          </cell>
        </row>
        <row r="16">
          <cell r="D16" t="str">
            <v>ОЗЦ</v>
          </cell>
        </row>
        <row r="17">
          <cell r="D17" t="str">
            <v>ЗЗЦ</v>
          </cell>
        </row>
        <row r="18">
          <cell r="D18" t="str">
            <v>ЗПП</v>
          </cell>
        </row>
        <row r="19">
          <cell r="D19" t="str">
            <v>ОЗЦК</v>
          </cell>
        </row>
        <row r="20">
          <cell r="D20" t="str">
            <v>ЗЗЦК</v>
          </cell>
        </row>
        <row r="21">
          <cell r="D21" t="str">
            <v>ЕИ</v>
          </cell>
        </row>
        <row r="22">
          <cell r="D22" t="str">
            <v>ООК ЕИ</v>
          </cell>
        </row>
        <row r="23">
          <cell r="D23" t="str">
            <v>ЗОК ЕИ</v>
          </cell>
        </row>
        <row r="24">
          <cell r="D24" t="str">
            <v>ОМК ЕИ</v>
          </cell>
        </row>
        <row r="25">
          <cell r="D25" t="str">
            <v>ЗМК ЕИ</v>
          </cell>
        </row>
        <row r="26">
          <cell r="D26" t="str">
            <v>ОЦК ЕИ</v>
          </cell>
        </row>
        <row r="27">
          <cell r="D27" t="str">
            <v>ЗЦК ЕИ</v>
          </cell>
        </row>
        <row r="28">
          <cell r="D28" t="str">
            <v>ОР ЕИ</v>
          </cell>
        </row>
        <row r="29">
          <cell r="D29" t="str">
            <v>ЗР ЕИ</v>
          </cell>
        </row>
        <row r="30">
          <cell r="D30" t="str">
            <v>ОА ЕИ</v>
          </cell>
        </row>
        <row r="31">
          <cell r="D31" t="str">
            <v>ЗА ЕИ</v>
          </cell>
        </row>
        <row r="32">
          <cell r="D32" t="str">
            <v>ОКП ЕИ</v>
          </cell>
        </row>
        <row r="33">
          <cell r="D33" t="str">
            <v>ЗКП ЕИ</v>
          </cell>
        </row>
        <row r="34">
          <cell r="D34" t="str">
            <v>ОЗП ЕИ</v>
          </cell>
        </row>
        <row r="35">
          <cell r="D35" t="str">
            <v>ЗЗП ЕИ</v>
          </cell>
        </row>
        <row r="36">
          <cell r="D36" t="str">
            <v>ОЗЦ ЕИ</v>
          </cell>
        </row>
        <row r="37">
          <cell r="D37" t="str">
            <v>ЗЗЦ ЕИ</v>
          </cell>
        </row>
        <row r="38">
          <cell r="D38" t="str">
            <v>ОЗЦК ЕИ</v>
          </cell>
        </row>
        <row r="39">
          <cell r="D39" t="str">
            <v>ЗЗЦК ЕИ</v>
          </cell>
        </row>
        <row r="40">
          <cell r="D40" t="str">
            <v>ЗЗП ООК РС</v>
          </cell>
        </row>
        <row r="41">
          <cell r="D41" t="str">
            <v>ЗЗЦ ООК РС</v>
          </cell>
        </row>
        <row r="42">
          <cell r="D42" t="str">
            <v>ЗЗП ОКП РС</v>
          </cell>
        </row>
        <row r="43">
          <cell r="D43" t="str">
            <v>ЗЗЦ ОКП РС</v>
          </cell>
        </row>
        <row r="44">
          <cell r="D44" t="str">
            <v>МЗ</v>
          </cell>
        </row>
        <row r="45">
          <cell r="D45" t="str">
            <v>ПЗ</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 val="Лист1"/>
      <sheetName val="Лист2"/>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Лист1"/>
      <sheetName val="Справочники"/>
      <sheetName val="Лист3"/>
    </sheetNames>
    <sheetDataSet>
      <sheetData sheetId="0" refreshError="1"/>
      <sheetData sheetId="1"/>
      <sheetData sheetId="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4"/>
  <sheetViews>
    <sheetView tabSelected="1" view="pageBreakPreview" topLeftCell="A5" zoomScaleNormal="100" zoomScaleSheetLayoutView="100" workbookViewId="0">
      <selection activeCell="D23" sqref="D23"/>
    </sheetView>
  </sheetViews>
  <sheetFormatPr defaultRowHeight="15"/>
  <cols>
    <col min="1" max="1" width="10.7109375" style="7" customWidth="1"/>
    <col min="2" max="2" width="9" style="7" customWidth="1"/>
    <col min="3" max="3" width="13.5703125" style="7" customWidth="1"/>
    <col min="4" max="4" width="68.7109375" style="7" customWidth="1"/>
    <col min="5" max="5" width="20.85546875" style="7" customWidth="1"/>
    <col min="6" max="6" width="5.85546875" style="7" customWidth="1"/>
    <col min="7" max="7" width="8.7109375" style="7" customWidth="1"/>
    <col min="8" max="8" width="11.42578125" style="7" customWidth="1"/>
    <col min="9" max="9" width="17.85546875" style="7" customWidth="1"/>
    <col min="10" max="10" width="25.42578125" style="7" customWidth="1"/>
    <col min="11" max="11" width="14.28515625" style="7" customWidth="1"/>
    <col min="12" max="12" width="14.140625" style="7" customWidth="1"/>
    <col min="13" max="13" width="11.85546875" style="7" customWidth="1"/>
    <col min="14" max="14" width="11.28515625" style="7" customWidth="1"/>
    <col min="15" max="15" width="8.7109375" style="7" customWidth="1"/>
    <col min="16" max="16384" width="9.140625" style="7"/>
  </cols>
  <sheetData>
    <row r="1" spans="1:15">
      <c r="E1" s="36"/>
      <c r="F1" s="36"/>
      <c r="G1" s="36"/>
      <c r="H1" s="36"/>
      <c r="O1" s="8"/>
    </row>
    <row r="2" spans="1:15">
      <c r="A2" s="36" t="s">
        <v>32</v>
      </c>
      <c r="B2" s="36"/>
      <c r="C2" s="36"/>
      <c r="D2" s="36"/>
      <c r="E2" s="36"/>
      <c r="F2" s="36"/>
      <c r="G2" s="36"/>
      <c r="H2" s="36"/>
      <c r="I2" s="36"/>
      <c r="J2" s="36"/>
      <c r="K2" s="36"/>
      <c r="L2" s="36"/>
      <c r="M2" s="36"/>
      <c r="N2" s="36"/>
      <c r="O2" s="36"/>
    </row>
    <row r="3" spans="1:15">
      <c r="A3" s="9"/>
      <c r="B3" s="9"/>
      <c r="C3" s="9"/>
      <c r="D3" s="9"/>
      <c r="E3" s="9"/>
      <c r="F3" s="9"/>
      <c r="G3" s="9"/>
      <c r="H3" s="9"/>
      <c r="I3" s="9"/>
      <c r="J3" s="9"/>
      <c r="K3" s="9"/>
      <c r="L3" s="9"/>
      <c r="M3" s="9"/>
      <c r="N3" s="9"/>
      <c r="O3" s="9"/>
    </row>
    <row r="4" spans="1:15">
      <c r="A4" s="46" t="s">
        <v>23</v>
      </c>
      <c r="B4" s="47"/>
      <c r="C4" s="47"/>
      <c r="D4" s="2" t="s">
        <v>26</v>
      </c>
      <c r="E4" s="9"/>
      <c r="F4" s="9"/>
      <c r="G4" s="9"/>
      <c r="H4" s="9"/>
      <c r="I4" s="9"/>
      <c r="J4" s="9"/>
      <c r="K4" s="9"/>
      <c r="L4" s="9"/>
      <c r="M4" s="9"/>
      <c r="N4" s="9"/>
      <c r="O4" s="9"/>
    </row>
    <row r="5" spans="1:15">
      <c r="A5" s="46" t="s">
        <v>31</v>
      </c>
      <c r="B5" s="47"/>
      <c r="C5" s="47"/>
      <c r="D5" s="2" t="s">
        <v>27</v>
      </c>
      <c r="E5" s="9"/>
      <c r="F5" s="9"/>
      <c r="G5" s="9"/>
      <c r="H5" s="9"/>
      <c r="I5" s="9"/>
      <c r="J5" s="9"/>
      <c r="K5" s="9"/>
      <c r="L5" s="9"/>
      <c r="M5" s="9"/>
      <c r="N5" s="9"/>
      <c r="O5" s="9"/>
    </row>
    <row r="6" spans="1:15">
      <c r="A6" s="43" t="s">
        <v>0</v>
      </c>
      <c r="B6" s="44"/>
      <c r="C6" s="44"/>
      <c r="D6" s="3" t="s">
        <v>28</v>
      </c>
      <c r="E6" s="9"/>
      <c r="F6" s="9"/>
      <c r="G6" s="9"/>
      <c r="H6" s="9"/>
      <c r="I6" s="9"/>
      <c r="J6" s="9"/>
      <c r="K6" s="9"/>
      <c r="L6" s="9"/>
      <c r="M6" s="9"/>
      <c r="N6" s="9"/>
      <c r="O6" s="9"/>
    </row>
    <row r="7" spans="1:15">
      <c r="A7" s="43" t="s">
        <v>1</v>
      </c>
      <c r="B7" s="44"/>
      <c r="C7" s="44"/>
      <c r="D7" s="10" t="s">
        <v>29</v>
      </c>
      <c r="E7" s="9"/>
      <c r="F7" s="9"/>
      <c r="G7" s="9"/>
      <c r="H7" s="9"/>
      <c r="I7" s="9"/>
      <c r="J7" s="9"/>
      <c r="K7" s="9"/>
      <c r="L7" s="9"/>
      <c r="M7" s="9"/>
      <c r="N7" s="9"/>
      <c r="O7" s="9"/>
    </row>
    <row r="8" spans="1:15">
      <c r="A8" s="43" t="s">
        <v>2</v>
      </c>
      <c r="B8" s="44"/>
      <c r="C8" s="44"/>
      <c r="D8" s="4">
        <v>8602060185</v>
      </c>
      <c r="E8" s="9"/>
      <c r="F8" s="9"/>
      <c r="G8" s="9"/>
      <c r="H8" s="9"/>
      <c r="I8" s="9"/>
      <c r="J8" s="9"/>
      <c r="K8" s="9"/>
      <c r="L8" s="9"/>
      <c r="M8" s="9"/>
      <c r="N8" s="9"/>
      <c r="O8" s="9"/>
    </row>
    <row r="9" spans="1:15">
      <c r="A9" s="43" t="s">
        <v>3</v>
      </c>
      <c r="B9" s="44"/>
      <c r="C9" s="44"/>
      <c r="D9" s="4">
        <v>997450001</v>
      </c>
      <c r="E9" s="9"/>
      <c r="F9" s="9"/>
      <c r="G9" s="9"/>
      <c r="H9" s="9"/>
      <c r="I9" s="9"/>
      <c r="J9" s="9"/>
      <c r="K9" s="9"/>
      <c r="L9" s="9"/>
      <c r="M9" s="9"/>
      <c r="N9" s="9"/>
      <c r="O9" s="9"/>
    </row>
    <row r="10" spans="1:15">
      <c r="A10" s="43" t="s">
        <v>4</v>
      </c>
      <c r="B10" s="44"/>
      <c r="C10" s="44"/>
      <c r="D10" s="4">
        <v>71136000000</v>
      </c>
      <c r="E10" s="9"/>
      <c r="F10" s="9"/>
      <c r="G10" s="9"/>
      <c r="H10" s="9"/>
      <c r="I10" s="9"/>
      <c r="J10" s="9"/>
      <c r="K10" s="9"/>
      <c r="L10" s="9"/>
      <c r="M10" s="9"/>
      <c r="N10" s="9"/>
      <c r="O10" s="9"/>
    </row>
    <row r="12" spans="1:15" ht="31.5" customHeight="1">
      <c r="A12" s="37" t="s">
        <v>5</v>
      </c>
      <c r="B12" s="37" t="s">
        <v>6</v>
      </c>
      <c r="C12" s="37" t="s">
        <v>7</v>
      </c>
      <c r="D12" s="38" t="s">
        <v>8</v>
      </c>
      <c r="E12" s="38"/>
      <c r="F12" s="38"/>
      <c r="G12" s="38"/>
      <c r="H12" s="38"/>
      <c r="I12" s="38"/>
      <c r="J12" s="38"/>
      <c r="K12" s="38"/>
      <c r="L12" s="38"/>
      <c r="M12" s="38"/>
      <c r="N12" s="38" t="s">
        <v>20</v>
      </c>
      <c r="O12" s="39" t="s">
        <v>21</v>
      </c>
    </row>
    <row r="13" spans="1:15" ht="27.75" customHeight="1">
      <c r="A13" s="37"/>
      <c r="B13" s="37"/>
      <c r="C13" s="37"/>
      <c r="D13" s="38" t="s">
        <v>9</v>
      </c>
      <c r="E13" s="38" t="s">
        <v>10</v>
      </c>
      <c r="F13" s="38" t="s">
        <v>11</v>
      </c>
      <c r="G13" s="38"/>
      <c r="H13" s="39" t="s">
        <v>14</v>
      </c>
      <c r="I13" s="41" t="s">
        <v>15</v>
      </c>
      <c r="J13" s="42"/>
      <c r="K13" s="38" t="s">
        <v>25</v>
      </c>
      <c r="L13" s="41" t="s">
        <v>17</v>
      </c>
      <c r="M13" s="42"/>
      <c r="N13" s="38"/>
      <c r="O13" s="40"/>
    </row>
    <row r="14" spans="1:15" ht="96.75">
      <c r="A14" s="37"/>
      <c r="B14" s="37"/>
      <c r="C14" s="37"/>
      <c r="D14" s="38"/>
      <c r="E14" s="38"/>
      <c r="F14" s="11" t="s">
        <v>12</v>
      </c>
      <c r="G14" s="12" t="s">
        <v>16</v>
      </c>
      <c r="H14" s="40"/>
      <c r="I14" s="11" t="s">
        <v>24</v>
      </c>
      <c r="J14" s="12" t="s">
        <v>13</v>
      </c>
      <c r="K14" s="38"/>
      <c r="L14" s="12" t="s">
        <v>18</v>
      </c>
      <c r="M14" s="12" t="s">
        <v>19</v>
      </c>
      <c r="N14" s="38"/>
      <c r="O14" s="1" t="s">
        <v>22</v>
      </c>
    </row>
    <row r="15" spans="1:15">
      <c r="A15" s="1">
        <v>1</v>
      </c>
      <c r="B15" s="1">
        <v>2</v>
      </c>
      <c r="C15" s="1">
        <v>3</v>
      </c>
      <c r="D15" s="1">
        <v>4</v>
      </c>
      <c r="E15" s="1">
        <v>5</v>
      </c>
      <c r="F15" s="1">
        <v>6</v>
      </c>
      <c r="G15" s="1">
        <v>7</v>
      </c>
      <c r="H15" s="1">
        <v>8</v>
      </c>
      <c r="I15" s="1">
        <v>9</v>
      </c>
      <c r="J15" s="1">
        <v>10</v>
      </c>
      <c r="K15" s="1">
        <v>11</v>
      </c>
      <c r="L15" s="6">
        <v>12</v>
      </c>
      <c r="M15" s="1">
        <v>13</v>
      </c>
      <c r="N15" s="1">
        <v>14</v>
      </c>
      <c r="O15" s="1">
        <v>15</v>
      </c>
    </row>
    <row r="16" spans="1:15" ht="25.5">
      <c r="A16" s="16" t="s">
        <v>43</v>
      </c>
      <c r="B16" s="15" t="s">
        <v>46</v>
      </c>
      <c r="C16" s="15"/>
      <c r="D16" s="27" t="s">
        <v>49</v>
      </c>
      <c r="E16" s="14" t="s">
        <v>30</v>
      </c>
      <c r="F16" s="15" t="s">
        <v>53</v>
      </c>
      <c r="G16" s="15" t="s">
        <v>54</v>
      </c>
      <c r="H16" s="28">
        <v>30</v>
      </c>
      <c r="I16" s="29">
        <v>71138000000</v>
      </c>
      <c r="J16" s="26" t="s">
        <v>55</v>
      </c>
      <c r="K16" s="17">
        <f>1402400/1000</f>
        <v>1402.4</v>
      </c>
      <c r="L16" s="18" t="s">
        <v>35</v>
      </c>
      <c r="M16" s="18" t="s">
        <v>37</v>
      </c>
      <c r="N16" s="1" t="s">
        <v>42</v>
      </c>
      <c r="O16" s="26" t="s">
        <v>39</v>
      </c>
    </row>
    <row r="17" spans="1:15" ht="38.25">
      <c r="A17" s="16" t="s">
        <v>44</v>
      </c>
      <c r="B17" s="15" t="s">
        <v>47</v>
      </c>
      <c r="C17" s="15">
        <v>5000000</v>
      </c>
      <c r="D17" s="27" t="s">
        <v>50</v>
      </c>
      <c r="E17" s="14" t="s">
        <v>30</v>
      </c>
      <c r="F17" s="15">
        <v>112</v>
      </c>
      <c r="G17" s="15" t="s">
        <v>52</v>
      </c>
      <c r="H17" s="28">
        <v>15200</v>
      </c>
      <c r="I17" s="29" t="s">
        <v>56</v>
      </c>
      <c r="J17" s="26" t="s">
        <v>57</v>
      </c>
      <c r="K17" s="17">
        <f>490190.88/1000</f>
        <v>490.19087999999999</v>
      </c>
      <c r="L17" s="18" t="s">
        <v>35</v>
      </c>
      <c r="M17" s="18" t="s">
        <v>37</v>
      </c>
      <c r="N17" s="1" t="s">
        <v>34</v>
      </c>
      <c r="O17" s="26" t="s">
        <v>33</v>
      </c>
    </row>
    <row r="18" spans="1:15" ht="25.5">
      <c r="A18" s="16" t="s">
        <v>45</v>
      </c>
      <c r="B18" s="15" t="s">
        <v>48</v>
      </c>
      <c r="C18" s="15">
        <v>9440000</v>
      </c>
      <c r="D18" s="27" t="s">
        <v>51</v>
      </c>
      <c r="E18" s="14" t="s">
        <v>30</v>
      </c>
      <c r="F18" s="15">
        <v>245</v>
      </c>
      <c r="G18" s="15" t="s">
        <v>36</v>
      </c>
      <c r="H18" s="28">
        <v>1193000</v>
      </c>
      <c r="I18" s="29">
        <v>71124000000</v>
      </c>
      <c r="J18" s="1" t="s">
        <v>58</v>
      </c>
      <c r="K18" s="17">
        <f>3402500/1000</f>
        <v>3402.5</v>
      </c>
      <c r="L18" s="18" t="s">
        <v>35</v>
      </c>
      <c r="M18" s="18" t="s">
        <v>38</v>
      </c>
      <c r="N18" s="1" t="s">
        <v>34</v>
      </c>
      <c r="O18" s="26" t="s">
        <v>33</v>
      </c>
    </row>
    <row r="19" spans="1:15" s="25" customFormat="1" ht="18" customHeight="1">
      <c r="A19" s="45" t="s">
        <v>41</v>
      </c>
      <c r="B19" s="45"/>
      <c r="C19" s="45"/>
      <c r="D19" s="45"/>
      <c r="E19" s="19"/>
      <c r="F19" s="20"/>
      <c r="G19" s="21"/>
      <c r="H19" s="22"/>
      <c r="I19" s="19"/>
      <c r="J19" s="19"/>
      <c r="K19" s="23"/>
      <c r="L19" s="24"/>
      <c r="M19" s="24"/>
      <c r="N19" s="20"/>
      <c r="O19" s="20"/>
    </row>
    <row r="20" spans="1:15" s="5" customFormat="1" ht="45">
      <c r="A20" s="30" t="s">
        <v>59</v>
      </c>
      <c r="B20" s="30" t="s">
        <v>60</v>
      </c>
      <c r="C20" s="30">
        <v>9450000</v>
      </c>
      <c r="D20" s="33" t="s">
        <v>61</v>
      </c>
      <c r="E20" s="19" t="s">
        <v>40</v>
      </c>
      <c r="F20" s="30">
        <v>113</v>
      </c>
      <c r="G20" s="30" t="s">
        <v>62</v>
      </c>
      <c r="H20" s="30">
        <v>10412.799999999999</v>
      </c>
      <c r="I20" s="30">
        <v>71138000000</v>
      </c>
      <c r="J20" s="30" t="s">
        <v>63</v>
      </c>
      <c r="K20" s="31">
        <v>1134.48</v>
      </c>
      <c r="L20" s="35" t="s">
        <v>37</v>
      </c>
      <c r="M20" s="24" t="s">
        <v>38</v>
      </c>
      <c r="N20" s="34" t="s">
        <v>34</v>
      </c>
      <c r="O20" s="32" t="s">
        <v>33</v>
      </c>
    </row>
    <row r="24" spans="1:15">
      <c r="A24" s="13"/>
    </row>
  </sheetData>
  <protectedRanges>
    <protectedRange sqref="B19:C19" name="Диапазон1_1_4"/>
    <protectedRange sqref="F19:H19" name="Диапазон2_5_3"/>
    <protectedRange sqref="I19:J19" name="Диапазон2_16_1_2"/>
  </protectedRanges>
  <autoFilter ref="A15:U15"/>
  <mergeCells count="23">
    <mergeCell ref="A19:D19"/>
    <mergeCell ref="H13:H14"/>
    <mergeCell ref="A4:C4"/>
    <mergeCell ref="A5:C5"/>
    <mergeCell ref="A8:C8"/>
    <mergeCell ref="A9:C9"/>
    <mergeCell ref="A7:C7"/>
    <mergeCell ref="E1:H1"/>
    <mergeCell ref="A12:A14"/>
    <mergeCell ref="B12:B14"/>
    <mergeCell ref="C12:C14"/>
    <mergeCell ref="D13:D14"/>
    <mergeCell ref="A2:O2"/>
    <mergeCell ref="E13:E14"/>
    <mergeCell ref="N12:N14"/>
    <mergeCell ref="O12:O13"/>
    <mergeCell ref="D12:M12"/>
    <mergeCell ref="I13:J13"/>
    <mergeCell ref="K13:K14"/>
    <mergeCell ref="L13:M13"/>
    <mergeCell ref="F13:G13"/>
    <mergeCell ref="A6:C6"/>
    <mergeCell ref="A10:C10"/>
  </mergeCells>
  <pageMargins left="0.23622047244094491" right="0.23622047244094491" top="0.74803149606299213" bottom="0.74803149606299213" header="0.31496062992125984" footer="0.31496062992125984"/>
  <pageSetup paperSize="9" scale="55" fitToHeight="2" orientation="landscape" r:id="rId1"/>
  <extLst>
    <ext xmlns:x14="http://schemas.microsoft.com/office/spreadsheetml/2009/9/main" uri="{CCE6A557-97BC-4b89-ADB6-D9C93CAAB3DF}">
      <x14:dataValidations xmlns:xm="http://schemas.microsoft.com/office/excel/2006/main" count="18">
        <x14:dataValidation type="list" allowBlank="1" showInputMessage="1" showErrorMessage="1">
          <x14:formula1>
            <xm:f>[2]справочники!#REF!</xm:f>
          </x14:formula1>
          <xm:sqref>N19</xm:sqref>
        </x14:dataValidation>
        <x14:dataValidation type="list" allowBlank="1" showInputMessage="1" showErrorMessage="1">
          <x14:formula1>
            <xm:f>[3]справочники!#REF!</xm:f>
          </x14:formula1>
          <xm:sqref>TF19:TG19 ADB19:ADC19 AMX19:AMY19 AWT19:AWU19 BGP19:BGQ19 BQL19:BQM19 CAH19:CAI19 CKD19:CKE19 CTZ19:CUA19 DDV19:DDW19 DNR19:DNS19 DXN19:DXO19 EHJ19:EHK19 ERF19:ERG19 FBB19:FBC19 FKX19:FKY19 FUT19:FUU19 GEP19:GEQ19 GOL19:GOM19 GYH19:GYI19 HID19:HIE19 HRZ19:HSA19 IBV19:IBW19 ILR19:ILS19 IVN19:IVO19 JFJ19:JFK19 JPF19:JPG19 JZB19:JZC19 KIX19:KIY19 KST19:KSU19 LCP19:LCQ19 LML19:LMM19 LWH19:LWI19 MGD19:MGE19 MPZ19:MQA19 MZV19:MZW19 NJR19:NJS19 NTN19:NTO19 ODJ19:ODK19 ONF19:ONG19 OXB19:OXC19 PGX19:PGY19 PQT19:PQU19 QAP19:QAQ19 QKL19:QKM19 QUH19:QUI19 RED19:REE19 RNZ19:ROA19 RXV19:RXW19 SHR19:SHS19 SRN19:SRO19 TBJ19:TBK19 TLF19:TLG19 TVB19:TVC19 UEX19:UEY19 UOT19:UOU19 UYP19:UYQ19 VIL19:VIM19 VSH19:VSI19 WCD19:WCE19 WLZ19:WMA19 WVV19:WVW19 JJ19:JK19 SR19 ACN19 AMJ19 AWF19 BGB19 BPX19 BZT19 CJP19 CTL19 DDH19 DND19 DWZ19 EGV19 EQR19 FAN19 FKJ19 FUF19 GEB19 GNX19 GXT19 HHP19 HRL19 IBH19 ILD19 IUZ19 JEV19 JOR19 JYN19 KIJ19 KSF19 LCB19 LLX19 LVT19 MFP19 MPL19 MZH19 NJD19 NSZ19 OCV19 OMR19 OWN19 PGJ19 PQF19 QAB19 QJX19 QTT19 RDP19 RNL19 RXH19 SHD19 SQZ19 TAV19 TKR19 TUN19 UEJ19 UOF19 UYB19 VHX19 VRT19 WBP19 WLL19 WVH19 IV19</xm:sqref>
        </x14:dataValidation>
        <x14:dataValidation type="list" allowBlank="1" showInputMessage="1" showErrorMessage="1">
          <x14:formula1>
            <xm:f>[4]справочники!#REF!</xm:f>
          </x14:formula1>
          <xm:sqref>O19</xm:sqref>
        </x14:dataValidation>
        <x14:dataValidation type="list" allowBlank="1" showInputMessage="1" showErrorMessage="1">
          <x14:formula1>
            <xm:f>[5]справочники!#REF!</xm:f>
          </x14:formula1>
          <xm:sqref>#REF!</xm:sqref>
        </x14:dataValidation>
        <x14:dataValidation type="list" allowBlank="1" showInputMessage="1" showErrorMessage="1">
          <x14:formula1>
            <xm:f>[6]справочники!#REF!</xm:f>
          </x14:formula1>
          <xm:sqref>#REF!</xm:sqref>
        </x14:dataValidation>
        <x14:dataValidation type="list" allowBlank="1" showInputMessage="1" showErrorMessage="1">
          <x14:formula1>
            <xm:f>'[7]Справочники - не удалять!!!'!#REF!</xm:f>
          </x14:formula1>
          <xm:sqref>#REF!</xm:sqref>
        </x14:dataValidation>
        <x14:dataValidation type="list" allowBlank="1" showInputMessage="1" showErrorMessage="1">
          <x14:formula1>
            <xm:f>'[8]Справочники - не удалять!!!'!#REF!</xm:f>
          </x14:formula1>
          <xm:sqref>#REF!</xm:sqref>
        </x14:dataValidation>
        <x14:dataValidation type="list" allowBlank="1" showInputMessage="1" showErrorMessage="1">
          <x14:formula1>
            <xm:f>'[9]Справочники - не удалять!!!'!#REF!</xm:f>
          </x14:formula1>
          <xm:sqref>N18</xm:sqref>
        </x14:dataValidation>
        <x14:dataValidation type="list" allowBlank="1" showInputMessage="1" showErrorMessage="1">
          <x14:formula1>
            <xm:f>[10]Справочники!#REF!</xm:f>
          </x14:formula1>
          <xm:sqref>N17</xm:sqref>
        </x14:dataValidation>
        <x14:dataValidation type="list" allowBlank="1" showInputMessage="1" showErrorMessage="1">
          <x14:formula1>
            <xm:f>[11]Справочники!#REF!</xm:f>
          </x14:formula1>
          <xm:sqref>N16</xm:sqref>
        </x14:dataValidation>
        <x14:dataValidation type="list" allowBlank="1" showInputMessage="1" showErrorMessage="1">
          <x14:formula1>
            <xm:f>[12]Справочники!#REF!</xm:f>
          </x14:formula1>
          <xm:sqref>#REF!</xm:sqref>
        </x14:dataValidation>
        <x14:dataValidation type="list" allowBlank="1" showInputMessage="1" showErrorMessage="1">
          <x14:formula1>
            <xm:f>'[13]Справочники - не удалять!!!'!#REF!</xm:f>
          </x14:formula1>
          <xm:sqref>#REF!</xm:sqref>
        </x14:dataValidation>
        <x14:dataValidation type="list" allowBlank="1" showInputMessage="1" showErrorMessage="1">
          <x14:formula1>
            <xm:f>[14]справочники!#REF!</xm:f>
          </x14:formula1>
          <xm:sqref>#REF!</xm:sqref>
        </x14:dataValidation>
        <x14:dataValidation type="list" allowBlank="1" showInputMessage="1" showErrorMessage="1">
          <x14:formula1>
            <xm:f>[15]справочники!#REF!</xm:f>
          </x14:formula1>
          <xm:sqref>#REF!</xm:sqref>
        </x14:dataValidation>
        <x14:dataValidation type="list" allowBlank="1" showInputMessage="1" showErrorMessage="1">
          <x14:formula1>
            <xm:f>[16]справочники!#REF!</xm:f>
          </x14:formula1>
          <xm:sqref>#REF!</xm:sqref>
        </x14:dataValidation>
        <x14:dataValidation type="list" allowBlank="1" showInputMessage="1" showErrorMessage="1">
          <x14:formula1>
            <xm:f>[17]справочники!#REF!</xm:f>
          </x14:formula1>
          <xm:sqref>#REF!</xm:sqref>
        </x14:dataValidation>
        <x14:dataValidation type="list" allowBlank="1" showInputMessage="1" showErrorMessage="1">
          <x14:formula1>
            <xm:f>[18]Справочники!#REF!</xm:f>
          </x14:formula1>
          <xm:sqref>#REF!</xm:sqref>
        </x14:dataValidation>
        <x14:dataValidation type="list" allowBlank="1" showInputMessage="1" showErrorMessage="1">
          <x14:formula1>
            <xm:f>[19]справочники!#REF!</xm:f>
          </x14:formula1>
          <xm:sqref>#REF!</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форма</vt:lpstr>
      <vt:lpstr>форма!Заголовки_для_печати</vt:lpstr>
      <vt:lpstr>форма!Область_печати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Орехова Татьяна Александровна</dc:creator>
  <cp:lastModifiedBy>Урайские электрические сети</cp:lastModifiedBy>
  <cp:lastPrinted>2013-10-30T04:44:35Z</cp:lastPrinted>
  <dcterms:created xsi:type="dcterms:W3CDTF">2012-10-12T04:49:10Z</dcterms:created>
  <dcterms:modified xsi:type="dcterms:W3CDTF">2013-11-01T10:28:59Z</dcterms:modified>
</cp:coreProperties>
</file>